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omE\OneDrive - Arch Resources, Inc\Desktop\9805\MasterBath\"/>
    </mc:Choice>
  </mc:AlternateContent>
  <xr:revisionPtr revIDLastSave="0" documentId="13_ncr:1_{CD4C4086-FBBA-46CF-AD0D-F31E66AAB94B}" xr6:coauthVersionLast="47" xr6:coauthVersionMax="47" xr10:uidLastSave="{00000000-0000-0000-0000-000000000000}"/>
  <bookViews>
    <workbookView xWindow="1500" yWindow="180" windowWidth="24720" windowHeight="14700" xr2:uid="{0B72D115-F0E1-48FF-B2FC-3B5D96B09C0B}"/>
  </bookViews>
  <sheets>
    <sheet name="MasterBath summary" sheetId="1" r:id="rId1"/>
    <sheet name="agreement" sheetId="2" r:id="rId2"/>
    <sheet name="ShowerPan" sheetId="3" r:id="rId3"/>
    <sheet name="ShowerTile" sheetId="4" r:id="rId4"/>
    <sheet name="VinylFlooring" sheetId="5" r:id="rId5"/>
    <sheet name="mirror" sheetId="6" r:id="rId6"/>
    <sheet name="ShowerDoor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12" i="1"/>
  <c r="B9" i="1"/>
  <c r="B7" i="1"/>
  <c r="B6" i="1"/>
  <c r="B5" i="1"/>
  <c r="B15" i="1" l="1"/>
</calcChain>
</file>

<file path=xl/sharedStrings.xml><?xml version="1.0" encoding="utf-8"?>
<sst xmlns="http://schemas.openxmlformats.org/spreadsheetml/2006/main" count="26" uniqueCount="12">
  <si>
    <t>.</t>
  </si>
  <si>
    <t>9805 Bradford Court</t>
  </si>
  <si>
    <t>Master Bathroom Refresh</t>
  </si>
  <si>
    <t>General Contractor Services</t>
  </si>
  <si>
    <t>Shower Pan Base</t>
  </si>
  <si>
    <t>Shower Tile</t>
  </si>
  <si>
    <t>Shower Door</t>
  </si>
  <si>
    <t>Bathroom Vinyl Flooring</t>
  </si>
  <si>
    <t>Vanity Top</t>
  </si>
  <si>
    <t>Faucets</t>
  </si>
  <si>
    <t>Mirror</t>
  </si>
  <si>
    <t xml:space="preserve">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</si>
</sst>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8" formatCode="&quot;$&quot;#,##0.00_);[Red]\(&quot;$&quot;#,##0.00\)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8" fontId="1" fillId="2" borderId="0" xfId="0" applyNumberFormat="1" applyFont="1" applyFill="1"/>
    <xf numFmtId="0" fontId="3" fillId="0" borderId="0" xfId="0" applyFont="1"/>
    <xf numFmtId="8" fontId="2" fillId="0" borderId="0" xfId="0" applyNumberFormat="1" applyFont="1"/>
    <xf numFmtId="0" fontId="2" fillId="0" borderId="0" xfId="0" applyFont="1"/>
    <xf numFmtId="8" fontId="2" fillId="2" borderId="1" xfId="0" applyNumberFormat="1" applyFont="1" applyFill="1" applyBorder="1"/>
    <xf numFmtId="0" fontId="2" fillId="2" borderId="0" xfId="0" applyFont="1" applyFill="1"/>
    <xf numFmtId="0" fontId="2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7" Type="http://schemas.openxmlformats.org/officeDocument/2006/relationships/image" Target="../media/image7.jpe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13</xdr:col>
      <xdr:colOff>409575</xdr:colOff>
      <xdr:row>53</xdr:row>
      <xdr:rowOff>150704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B9D2827-5B69-42BE-AF06-9758FE379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90500"/>
          <a:ext cx="7772400" cy="1005670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13</xdr:col>
      <xdr:colOff>409575</xdr:colOff>
      <xdr:row>107</xdr:row>
      <xdr:rowOff>152400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138335E-A8BD-43F1-8D3E-3EF34C2D8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047750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13</xdr:col>
      <xdr:colOff>409575</xdr:colOff>
      <xdr:row>162</xdr:row>
      <xdr:rowOff>152400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647C660-83DB-43D9-942C-10F38A546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2095500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13</xdr:col>
      <xdr:colOff>409575</xdr:colOff>
      <xdr:row>216</xdr:row>
      <xdr:rowOff>152400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60151BD-3BB1-45D7-8E5F-25E21232F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3124200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13</xdr:col>
      <xdr:colOff>409575</xdr:colOff>
      <xdr:row>270</xdr:row>
      <xdr:rowOff>152400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6E25329-DBBA-4870-A829-8152A586E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4152900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272</xdr:row>
      <xdr:rowOff>0</xdr:rowOff>
    </xdr:from>
    <xdr:to>
      <xdr:col>13</xdr:col>
      <xdr:colOff>409575</xdr:colOff>
      <xdr:row>324</xdr:row>
      <xdr:rowOff>152400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8E0FF62-556C-4126-8E46-F24E453F6B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5181600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326</xdr:row>
      <xdr:rowOff>0</xdr:rowOff>
    </xdr:from>
    <xdr:to>
      <xdr:col>13</xdr:col>
      <xdr:colOff>409575</xdr:colOff>
      <xdr:row>378</xdr:row>
      <xdr:rowOff>152400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FC7AD16-62FA-40B9-BFB8-565401440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62103000"/>
          <a:ext cx="7772400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304800</xdr:colOff>
      <xdr:row>49</xdr:row>
      <xdr:rowOff>170888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A5BFEEA-2343-4C89-B0F9-381AAF81E7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90500"/>
          <a:ext cx="6400800" cy="93148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12</xdr:col>
      <xdr:colOff>34439</xdr:colOff>
      <xdr:row>53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B584790-F670-426D-A99C-BB8CCC48C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90500"/>
          <a:ext cx="6235214" cy="100584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9</xdr:col>
      <xdr:colOff>492744</xdr:colOff>
      <xdr:row>53</xdr:row>
      <xdr:rowOff>152400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31F3B50-3FB7-4AC5-974D-429B564C6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90500"/>
          <a:ext cx="5369544" cy="100584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12</xdr:col>
      <xdr:colOff>390144</xdr:colOff>
      <xdr:row>29</xdr:row>
      <xdr:rowOff>88392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C6ED928-E4AE-4157-981D-6B09DA479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90500"/>
          <a:ext cx="7095744" cy="542239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569887</xdr:colOff>
      <xdr:row>49</xdr:row>
      <xdr:rowOff>179882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DF062D8-D6D0-062B-B3B8-8FA73DB2C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90500"/>
          <a:ext cx="6665887" cy="93238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06666-E032-4B00-8575-554D7D20AD2F}">
  <sheetPr>
    <tabColor rgb="FFFFFF00"/>
  </sheetPr>
  <dimension ref="A2:D18"/>
  <sheetViews>
    <sheetView tabSelected="1" workbookViewId="0">
      <selection activeCell="E16" sqref="E16"/>
    </sheetView>
  </sheetViews>
  <sheetFormatPr defaultRowHeight="15" x14ac:dyDescent="0.25"/>
  <cols>
    <col min="1" max="1" width="1.5703125" bestFit="1" customWidth="1"/>
    <col min="2" max="2" width="10.5703125" customWidth="1"/>
    <col min="3" max="3" width="27.28515625" bestFit="1" customWidth="1"/>
    <col min="4" max="4" width="1.5703125" bestFit="1" customWidth="1"/>
  </cols>
  <sheetData>
    <row r="2" spans="1:4" ht="15.75" x14ac:dyDescent="0.25">
      <c r="A2" t="s">
        <v>0</v>
      </c>
      <c r="B2" s="8" t="s">
        <v>1</v>
      </c>
      <c r="C2" s="8"/>
    </row>
    <row r="3" spans="1:4" ht="15.75" x14ac:dyDescent="0.25">
      <c r="B3" s="8" t="s">
        <v>2</v>
      </c>
      <c r="C3" s="8"/>
    </row>
    <row r="4" spans="1:4" ht="15.75" x14ac:dyDescent="0.25">
      <c r="B4" s="3"/>
      <c r="C4" s="3"/>
    </row>
    <row r="5" spans="1:4" ht="15.75" x14ac:dyDescent="0.25">
      <c r="B5" s="4">
        <f>+agreement!C1</f>
        <v>4800</v>
      </c>
      <c r="C5" s="3" t="s">
        <v>3</v>
      </c>
      <c r="D5" t="s">
        <v>0</v>
      </c>
    </row>
    <row r="6" spans="1:4" ht="15.75" x14ac:dyDescent="0.25">
      <c r="B6" s="4">
        <f>+ShowerPan!C1</f>
        <v>454.01</v>
      </c>
      <c r="C6" s="3" t="s">
        <v>4</v>
      </c>
    </row>
    <row r="7" spans="1:4" ht="15.75" x14ac:dyDescent="0.25">
      <c r="B7" s="4">
        <f>+ShowerTile!C1</f>
        <v>276.73</v>
      </c>
      <c r="C7" s="3" t="s">
        <v>5</v>
      </c>
    </row>
    <row r="8" spans="1:4" ht="15.75" x14ac:dyDescent="0.25">
      <c r="B8" s="4">
        <f>+ShowerDoor!C1</f>
        <v>573.6</v>
      </c>
      <c r="C8" s="3" t="s">
        <v>6</v>
      </c>
    </row>
    <row r="9" spans="1:4" ht="15.75" x14ac:dyDescent="0.25">
      <c r="B9" s="4">
        <f>+VinylFlooring!C1</f>
        <v>181.47</v>
      </c>
      <c r="C9" s="3" t="s">
        <v>7</v>
      </c>
    </row>
    <row r="10" spans="1:4" ht="15.75" x14ac:dyDescent="0.25">
      <c r="B10" s="4"/>
      <c r="C10" s="3" t="s">
        <v>8</v>
      </c>
    </row>
    <row r="11" spans="1:4" ht="15.75" x14ac:dyDescent="0.25">
      <c r="B11" s="4"/>
      <c r="C11" s="3" t="s">
        <v>9</v>
      </c>
    </row>
    <row r="12" spans="1:4" ht="15.75" x14ac:dyDescent="0.25">
      <c r="B12" s="4">
        <f>+mirror!C1</f>
        <v>306.58999999999997</v>
      </c>
      <c r="C12" s="3" t="s">
        <v>10</v>
      </c>
    </row>
    <row r="13" spans="1:4" ht="15.75" x14ac:dyDescent="0.25">
      <c r="B13" s="5"/>
      <c r="C13" s="3"/>
    </row>
    <row r="14" spans="1:4" ht="15.75" x14ac:dyDescent="0.25">
      <c r="B14" s="5"/>
      <c r="C14" s="3"/>
    </row>
    <row r="15" spans="1:4" ht="16.5" thickBot="1" x14ac:dyDescent="0.3">
      <c r="B15" s="6">
        <f>SUM(B5:B14)</f>
        <v>6592.4000000000005</v>
      </c>
      <c r="C15" s="7" t="s">
        <v>11</v>
      </c>
    </row>
    <row r="16" spans="1:4" ht="15.75" x14ac:dyDescent="0.25">
      <c r="B16" s="3"/>
      <c r="C16" s="3"/>
    </row>
    <row r="17" spans="2:3" ht="15.75" x14ac:dyDescent="0.25">
      <c r="B17" s="3"/>
      <c r="C17" s="3"/>
    </row>
    <row r="18" spans="2:3" ht="15.75" x14ac:dyDescent="0.25">
      <c r="B18" s="3"/>
      <c r="C18" s="3"/>
    </row>
  </sheetData>
  <mergeCells count="2">
    <mergeCell ref="B2:C2"/>
    <mergeCell ref="B3:C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C4DED-8F01-494E-B3C7-E7DB0F857D35}">
  <dimension ref="A1:O380"/>
  <sheetViews>
    <sheetView workbookViewId="0">
      <selection activeCell="C1" sqref="C1"/>
    </sheetView>
  </sheetViews>
  <sheetFormatPr defaultRowHeight="15" x14ac:dyDescent="0.25"/>
  <cols>
    <col min="1" max="1" width="1.5703125" bestFit="1" customWidth="1"/>
    <col min="3" max="3" width="9.85546875" bestFit="1" customWidth="1"/>
    <col min="15" max="15" width="1.5703125" bestFit="1" customWidth="1"/>
  </cols>
  <sheetData>
    <row r="1" spans="1:15" x14ac:dyDescent="0.25">
      <c r="A1" s="1"/>
      <c r="B1" s="1"/>
      <c r="C1" s="2">
        <v>4800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x14ac:dyDescent="0.2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 t="s">
        <v>0</v>
      </c>
    </row>
    <row r="3" spans="1:15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</row>
    <row r="4" spans="1:1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</row>
    <row r="5" spans="1:1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15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</row>
    <row r="8" spans="1:15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</row>
    <row r="9" spans="1:15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</row>
    <row r="10" spans="1:15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</row>
    <row r="11" spans="1:15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</row>
    <row r="12" spans="1:15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</row>
    <row r="13" spans="1:15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</row>
    <row r="14" spans="1:15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</row>
    <row r="15" spans="1:15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</row>
    <row r="16" spans="1:15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</row>
    <row r="17" spans="1:15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</row>
    <row r="18" spans="1:15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</row>
    <row r="19" spans="1:15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</row>
    <row r="20" spans="1:15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</row>
    <row r="21" spans="1:15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</row>
    <row r="22" spans="1:15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</row>
    <row r="23" spans="1:15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</row>
    <row r="24" spans="1:15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</row>
    <row r="25" spans="1:15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</row>
    <row r="26" spans="1:15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</row>
    <row r="27" spans="1:15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</row>
    <row r="28" spans="1:15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</row>
    <row r="29" spans="1:15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</row>
    <row r="30" spans="1:15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</row>
    <row r="32" spans="1:15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</row>
    <row r="33" spans="1:15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  <row r="34" spans="1:15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</row>
    <row r="35" spans="1:15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</row>
    <row r="36" spans="1:15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</row>
    <row r="37" spans="1:15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</row>
    <row r="38" spans="1:15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</row>
    <row r="39" spans="1:15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</row>
    <row r="40" spans="1:15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</row>
    <row r="41" spans="1:15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</row>
    <row r="42" spans="1:15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</row>
    <row r="43" spans="1:15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</row>
    <row r="44" spans="1:15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1:15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1:15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</row>
    <row r="47" spans="1:15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</row>
    <row r="48" spans="1:15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</row>
    <row r="49" spans="1:15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</row>
    <row r="50" spans="1:1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</row>
    <row r="51" spans="1:1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1:15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1:15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1:15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1:15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1:15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</row>
    <row r="57" spans="1:15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</row>
    <row r="58" spans="1:15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</row>
    <row r="59" spans="1:15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</row>
    <row r="60" spans="1:15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</row>
    <row r="61" spans="1:15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</row>
    <row r="62" spans="1:15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</row>
    <row r="63" spans="1:15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</row>
    <row r="64" spans="1:15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</row>
    <row r="65" spans="1:15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1:15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1:15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1:15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1:15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1:15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1:15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1:15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1:15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1:15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1:15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1:15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1:15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  <row r="78" spans="1:15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</row>
    <row r="79" spans="1:15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</row>
    <row r="80" spans="1:15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</row>
    <row r="81" spans="1:15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</row>
    <row r="82" spans="1:15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</row>
    <row r="83" spans="1:15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</row>
    <row r="84" spans="1:15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</row>
    <row r="85" spans="1:15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</row>
    <row r="86" spans="1:15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</row>
    <row r="87" spans="1:15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5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</row>
    <row r="89" spans="1:15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</row>
    <row r="90" spans="1:15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</row>
    <row r="91" spans="1:15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5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</row>
    <row r="93" spans="1:15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5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5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5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</row>
    <row r="98" spans="1:15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</row>
    <row r="99" spans="1:15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5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</row>
    <row r="101" spans="1:15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</row>
    <row r="102" spans="1:15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5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5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</row>
    <row r="105" spans="1:15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5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5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5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</row>
    <row r="109" spans="1:15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5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</row>
    <row r="111" spans="1:15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</row>
    <row r="112" spans="1:15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5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</row>
    <row r="114" spans="1:15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5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</row>
    <row r="116" spans="1:15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</row>
    <row r="117" spans="1:15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</row>
    <row r="118" spans="1:15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</row>
    <row r="119" spans="1:15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</row>
    <row r="120" spans="1:15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</row>
    <row r="121" spans="1:15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</row>
    <row r="122" spans="1:15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5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</row>
    <row r="124" spans="1:15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</row>
    <row r="125" spans="1:15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</row>
    <row r="126" spans="1:15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</row>
    <row r="127" spans="1:15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5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5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5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</row>
    <row r="131" spans="1:15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</row>
    <row r="132" spans="1:15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</row>
    <row r="133" spans="1:15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5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</row>
    <row r="135" spans="1:15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</row>
    <row r="136" spans="1:15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5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5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</row>
    <row r="139" spans="1:15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5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</row>
    <row r="141" spans="1:15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</row>
    <row r="142" spans="1:15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</row>
    <row r="143" spans="1:15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</row>
    <row r="144" spans="1:15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</row>
    <row r="145" spans="1:15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</row>
    <row r="146" spans="1:15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</row>
    <row r="147" spans="1:15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</row>
    <row r="148" spans="1:15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</row>
    <row r="149" spans="1:15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</row>
    <row r="150" spans="1:15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</row>
    <row r="151" spans="1:15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</row>
    <row r="152" spans="1:15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</row>
    <row r="153" spans="1:15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</row>
    <row r="154" spans="1:15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</row>
    <row r="155" spans="1:15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5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</row>
    <row r="157" spans="1:15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</row>
    <row r="158" spans="1:15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</row>
    <row r="159" spans="1:15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</row>
    <row r="160" spans="1:15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</row>
    <row r="161" spans="1:15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5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5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5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</row>
    <row r="165" spans="1:15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</row>
    <row r="166" spans="1:15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</row>
    <row r="167" spans="1:15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</row>
    <row r="168" spans="1:15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</row>
    <row r="169" spans="1:15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</row>
    <row r="170" spans="1:15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</row>
    <row r="171" spans="1:15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</row>
    <row r="172" spans="1:15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</row>
    <row r="173" spans="1:15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</row>
    <row r="174" spans="1:15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</row>
    <row r="175" spans="1:15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</row>
    <row r="176" spans="1:15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</row>
    <row r="177" spans="1:15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</row>
    <row r="178" spans="1:15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</row>
    <row r="179" spans="1:15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</row>
    <row r="180" spans="1:15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</row>
    <row r="181" spans="1:15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</row>
    <row r="182" spans="1:15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</row>
    <row r="183" spans="1:15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</row>
    <row r="184" spans="1:15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</row>
    <row r="185" spans="1:15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</row>
    <row r="186" spans="1:15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</row>
    <row r="187" spans="1:15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</row>
    <row r="188" spans="1:15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</row>
    <row r="189" spans="1:15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</row>
    <row r="190" spans="1:15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</row>
    <row r="191" spans="1:15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</row>
    <row r="192" spans="1:15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</row>
    <row r="193" spans="1:15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</row>
    <row r="194" spans="1:15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</row>
    <row r="195" spans="1:15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</row>
    <row r="196" spans="1:15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</row>
    <row r="197" spans="1:15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</row>
    <row r="198" spans="1:15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</row>
    <row r="199" spans="1:15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</row>
    <row r="200" spans="1:15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</row>
    <row r="201" spans="1:15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</row>
    <row r="202" spans="1:15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</row>
    <row r="203" spans="1:15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</row>
    <row r="204" spans="1:15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</row>
    <row r="205" spans="1:15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</row>
    <row r="206" spans="1:15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</row>
    <row r="207" spans="1:15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</row>
    <row r="208" spans="1:15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</row>
    <row r="209" spans="1:15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</row>
    <row r="210" spans="1:15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</row>
    <row r="211" spans="1:15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</row>
    <row r="212" spans="1:15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</row>
    <row r="213" spans="1:15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</row>
    <row r="214" spans="1:15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</row>
    <row r="215" spans="1:15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</row>
    <row r="216" spans="1:15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</row>
    <row r="217" spans="1:15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</row>
    <row r="218" spans="1:15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</row>
    <row r="219" spans="1:15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</row>
    <row r="220" spans="1:15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</row>
    <row r="221" spans="1:15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</row>
    <row r="222" spans="1:15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</row>
    <row r="223" spans="1:15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</row>
    <row r="224" spans="1:15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</row>
    <row r="225" spans="1:15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</row>
    <row r="226" spans="1:15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</row>
    <row r="227" spans="1:15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</row>
    <row r="228" spans="1:15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</row>
    <row r="229" spans="1:15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</row>
    <row r="230" spans="1:15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</row>
    <row r="231" spans="1:15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</row>
    <row r="232" spans="1:15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</row>
    <row r="233" spans="1:15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</row>
    <row r="234" spans="1:15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</row>
    <row r="235" spans="1:15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</row>
    <row r="236" spans="1:15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</row>
    <row r="237" spans="1:15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</row>
    <row r="238" spans="1:15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</row>
    <row r="239" spans="1:15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</row>
    <row r="240" spans="1:15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</row>
    <row r="241" spans="1:15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</row>
    <row r="242" spans="1:15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</row>
    <row r="243" spans="1:15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</row>
    <row r="244" spans="1:15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</row>
    <row r="245" spans="1:15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</row>
    <row r="246" spans="1:15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</row>
    <row r="247" spans="1:15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</row>
    <row r="248" spans="1:15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</row>
    <row r="249" spans="1:15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</row>
    <row r="250" spans="1:15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</row>
    <row r="251" spans="1:15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</row>
    <row r="252" spans="1:15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</row>
    <row r="253" spans="1:15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</row>
    <row r="254" spans="1:15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</row>
    <row r="255" spans="1:15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</row>
    <row r="256" spans="1:15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</row>
    <row r="257" spans="1:15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</row>
    <row r="258" spans="1:15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</row>
    <row r="259" spans="1:15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</row>
    <row r="260" spans="1:15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</row>
    <row r="261" spans="1:15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</row>
    <row r="262" spans="1:15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</row>
    <row r="263" spans="1:15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</row>
    <row r="264" spans="1:15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</row>
    <row r="265" spans="1:15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</row>
    <row r="266" spans="1:15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</row>
    <row r="267" spans="1:15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</row>
    <row r="268" spans="1:15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</row>
    <row r="269" spans="1:15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</row>
    <row r="270" spans="1:15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</row>
    <row r="271" spans="1:15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</row>
    <row r="272" spans="1:15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</row>
    <row r="273" spans="1:15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</row>
    <row r="274" spans="1:15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</row>
    <row r="275" spans="1:15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</row>
    <row r="276" spans="1:15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</row>
    <row r="277" spans="1:15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</row>
    <row r="278" spans="1:15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</row>
    <row r="279" spans="1:15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</row>
    <row r="280" spans="1:15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</row>
    <row r="281" spans="1:15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</row>
    <row r="282" spans="1:15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</row>
    <row r="283" spans="1:15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</row>
    <row r="284" spans="1:15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</row>
    <row r="285" spans="1:15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</row>
    <row r="286" spans="1:15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</row>
    <row r="287" spans="1:15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</row>
    <row r="288" spans="1:15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</row>
    <row r="289" spans="1:15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</row>
    <row r="290" spans="1:15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</row>
    <row r="291" spans="1:15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</row>
    <row r="292" spans="1:15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</row>
    <row r="293" spans="1:15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</row>
    <row r="294" spans="1:15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</row>
    <row r="295" spans="1:15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</row>
    <row r="296" spans="1:15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</row>
    <row r="297" spans="1:15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</row>
    <row r="298" spans="1:15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</row>
    <row r="299" spans="1:15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</row>
    <row r="300" spans="1:15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</row>
    <row r="301" spans="1:15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</row>
    <row r="302" spans="1:15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</row>
    <row r="303" spans="1:15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</row>
    <row r="304" spans="1:15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</row>
    <row r="305" spans="1:15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</row>
    <row r="306" spans="1:15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</row>
    <row r="307" spans="1:15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</row>
    <row r="308" spans="1:15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</row>
    <row r="309" spans="1:15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</row>
    <row r="310" spans="1:15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</row>
    <row r="311" spans="1:15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</row>
    <row r="312" spans="1:15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</row>
    <row r="313" spans="1:15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</row>
    <row r="314" spans="1:15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</row>
    <row r="315" spans="1:15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</row>
    <row r="316" spans="1:15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</row>
    <row r="317" spans="1:15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</row>
    <row r="318" spans="1:15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</row>
    <row r="319" spans="1:15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</row>
    <row r="320" spans="1:15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</row>
    <row r="321" spans="1:15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</row>
    <row r="322" spans="1:15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</row>
    <row r="323" spans="1:15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</row>
    <row r="324" spans="1:15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</row>
    <row r="325" spans="1:15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</row>
    <row r="326" spans="1:15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</row>
    <row r="327" spans="1:15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</row>
    <row r="328" spans="1:15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</row>
    <row r="329" spans="1:15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</row>
    <row r="330" spans="1:15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</row>
    <row r="331" spans="1:15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</row>
    <row r="332" spans="1:15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</row>
    <row r="333" spans="1:15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</row>
    <row r="334" spans="1:15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</row>
    <row r="335" spans="1:15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</row>
    <row r="336" spans="1:15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</row>
    <row r="337" spans="1:15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</row>
    <row r="338" spans="1:15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</row>
    <row r="339" spans="1:15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</row>
    <row r="340" spans="1:15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</row>
    <row r="341" spans="1:15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</row>
    <row r="342" spans="1:15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</row>
    <row r="343" spans="1:15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</row>
    <row r="344" spans="1:15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</row>
    <row r="345" spans="1:15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</row>
    <row r="346" spans="1:15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</row>
    <row r="347" spans="1:15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</row>
    <row r="348" spans="1:15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</row>
    <row r="349" spans="1:15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</row>
    <row r="350" spans="1:15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</row>
    <row r="351" spans="1:15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</row>
    <row r="352" spans="1:15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</row>
    <row r="353" spans="1:15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</row>
    <row r="354" spans="1:15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</row>
    <row r="355" spans="1:15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</row>
    <row r="356" spans="1:15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</row>
    <row r="357" spans="1:15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</row>
    <row r="358" spans="1:15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</row>
    <row r="359" spans="1:15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</row>
    <row r="360" spans="1:15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</row>
    <row r="361" spans="1:15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</row>
    <row r="362" spans="1:15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</row>
    <row r="363" spans="1:15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</row>
    <row r="364" spans="1:15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</row>
    <row r="365" spans="1:15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</row>
    <row r="366" spans="1:15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</row>
    <row r="367" spans="1:15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</row>
    <row r="368" spans="1:15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</row>
    <row r="369" spans="1:15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</row>
    <row r="370" spans="1:15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</row>
    <row r="371" spans="1:15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</row>
    <row r="372" spans="1:15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</row>
    <row r="373" spans="1:15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</row>
    <row r="374" spans="1:15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</row>
    <row r="375" spans="1:15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</row>
    <row r="376" spans="1:15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</row>
    <row r="377" spans="1:15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</row>
    <row r="378" spans="1:15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</row>
    <row r="379" spans="1:15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</row>
    <row r="380" spans="1:15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45C39-0047-4421-B686-69FE29C8750E}">
  <dimension ref="A1:M51"/>
  <sheetViews>
    <sheetView topLeftCell="A31" workbookViewId="0">
      <selection activeCell="O7" sqref="O7"/>
    </sheetView>
  </sheetViews>
  <sheetFormatPr defaultRowHeight="15" x14ac:dyDescent="0.25"/>
  <cols>
    <col min="1" max="1" width="1.5703125" bestFit="1" customWidth="1"/>
    <col min="13" max="13" width="1.5703125" bestFit="1" customWidth="1"/>
  </cols>
  <sheetData>
    <row r="1" spans="1:13" x14ac:dyDescent="0.25">
      <c r="A1" s="1"/>
      <c r="B1" s="1"/>
      <c r="C1" s="2">
        <v>454.01</v>
      </c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 t="s">
        <v>0</v>
      </c>
    </row>
    <row r="3" spans="1:13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3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13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spans="1:13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spans="1:13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spans="1:13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</row>
    <row r="26" spans="1:13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</row>
    <row r="27" spans="1:13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</row>
    <row r="28" spans="1:13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</row>
    <row r="29" spans="1:13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</row>
    <row r="30" spans="1:13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</row>
    <row r="31" spans="1:13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</row>
    <row r="32" spans="1:13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</row>
    <row r="33" spans="1:13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</row>
    <row r="34" spans="1:13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</row>
    <row r="35" spans="1:13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</row>
    <row r="36" spans="1:13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3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3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</row>
    <row r="39" spans="1:13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3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3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3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3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3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3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3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</row>
    <row r="47" spans="1:13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3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</row>
    <row r="49" spans="1:13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3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</row>
    <row r="51" spans="1:13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D7A00-20A6-4709-BE24-8D463C02636F}">
  <dimension ref="A1:M55"/>
  <sheetViews>
    <sheetView workbookViewId="0">
      <selection activeCell="C1" sqref="C1"/>
    </sheetView>
  </sheetViews>
  <sheetFormatPr defaultRowHeight="15" x14ac:dyDescent="0.25"/>
  <cols>
    <col min="1" max="1" width="1.5703125" bestFit="1" customWidth="1"/>
    <col min="12" max="13" width="1.5703125" bestFit="1" customWidth="1"/>
  </cols>
  <sheetData>
    <row r="1" spans="1:13" x14ac:dyDescent="0.25">
      <c r="A1" s="1"/>
      <c r="B1" s="1"/>
      <c r="C1" s="2">
        <v>276.73</v>
      </c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 t="s">
        <v>0</v>
      </c>
      <c r="M2" s="1" t="s">
        <v>0</v>
      </c>
    </row>
    <row r="3" spans="1:13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3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13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spans="1:13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spans="1:13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spans="1:13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</row>
    <row r="26" spans="1:13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</row>
    <row r="27" spans="1:13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</row>
    <row r="28" spans="1:13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</row>
    <row r="29" spans="1:13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</row>
    <row r="30" spans="1:13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</row>
    <row r="31" spans="1:13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</row>
    <row r="32" spans="1:13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</row>
    <row r="33" spans="1:13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</row>
    <row r="34" spans="1:13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</row>
    <row r="35" spans="1:13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</row>
    <row r="36" spans="1:13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3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3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</row>
    <row r="39" spans="1:13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3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3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3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3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3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3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3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</row>
    <row r="47" spans="1:13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3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</row>
    <row r="49" spans="1:13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3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</row>
    <row r="51" spans="1:13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  <row r="52" spans="1:13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</row>
    <row r="53" spans="1:13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</row>
    <row r="54" spans="1:13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</row>
    <row r="55" spans="1:13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3F208-BFF7-4E15-9B96-3CEC5A301107}">
  <dimension ref="A1:K55"/>
  <sheetViews>
    <sheetView workbookViewId="0">
      <selection activeCell="C1" sqref="C1"/>
    </sheetView>
  </sheetViews>
  <sheetFormatPr defaultRowHeight="15" x14ac:dyDescent="0.25"/>
  <cols>
    <col min="1" max="1" width="1.5703125" bestFit="1" customWidth="1"/>
    <col min="11" max="11" width="1.5703125" bestFit="1" customWidth="1"/>
  </cols>
  <sheetData>
    <row r="1" spans="1:11" x14ac:dyDescent="0.25">
      <c r="A1" s="1"/>
      <c r="B1" s="1"/>
      <c r="C1" s="2">
        <v>181.47</v>
      </c>
      <c r="D1" s="1"/>
      <c r="E1" s="1"/>
      <c r="F1" s="1"/>
      <c r="G1" s="1"/>
      <c r="H1" s="1"/>
      <c r="I1" s="1"/>
      <c r="J1" s="1"/>
      <c r="K1" s="1"/>
    </row>
    <row r="2" spans="1:11" x14ac:dyDescent="0.2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 t="s">
        <v>0</v>
      </c>
    </row>
    <row r="3" spans="1:1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</row>
    <row r="4" spans="1:1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</row>
    <row r="5" spans="1:1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</row>
    <row r="6" spans="1:11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1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</row>
    <row r="8" spans="1:1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</row>
    <row r="9" spans="1:11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</row>
    <row r="10" spans="1:11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</row>
    <row r="11" spans="1:11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</row>
    <row r="13" spans="1:11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</row>
    <row r="14" spans="1:11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</row>
    <row r="15" spans="1:11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</row>
    <row r="16" spans="1:11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</row>
    <row r="17" spans="1:11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</row>
    <row r="18" spans="1:11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</row>
    <row r="19" spans="1:11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</row>
    <row r="20" spans="1:1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</row>
    <row r="21" spans="1:1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</row>
    <row r="22" spans="1:1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</row>
    <row r="23" spans="1:1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</row>
    <row r="24" spans="1:1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</row>
    <row r="25" spans="1:11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</row>
    <row r="26" spans="1:1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</row>
    <row r="27" spans="1:11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</row>
    <row r="28" spans="1:1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</row>
    <row r="29" spans="1:1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</row>
    <row r="30" spans="1:1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</row>
    <row r="31" spans="1:1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</row>
    <row r="32" spans="1:11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</row>
    <row r="33" spans="1:1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</row>
    <row r="34" spans="1:1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</row>
    <row r="35" spans="1:1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</row>
    <row r="36" spans="1:1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</row>
    <row r="37" spans="1:1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</row>
    <row r="38" spans="1:1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</row>
    <row r="39" spans="1:1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</row>
    <row r="40" spans="1:1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</row>
    <row r="41" spans="1:1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</row>
    <row r="42" spans="1:1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</row>
    <row r="43" spans="1:1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</row>
    <row r="44" spans="1:1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</row>
    <row r="45" spans="1:1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</row>
    <row r="46" spans="1:1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</row>
    <row r="47" spans="1:1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</row>
    <row r="48" spans="1:1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F9CBE-FE28-457E-A407-21E4BC291E07}">
  <dimension ref="A1:N31"/>
  <sheetViews>
    <sheetView workbookViewId="0">
      <selection activeCell="C1" sqref="C1"/>
    </sheetView>
  </sheetViews>
  <sheetFormatPr defaultRowHeight="15" x14ac:dyDescent="0.25"/>
  <cols>
    <col min="1" max="1" width="1.5703125" bestFit="1" customWidth="1"/>
    <col min="14" max="14" width="1.5703125" bestFit="1" customWidth="1"/>
  </cols>
  <sheetData>
    <row r="1" spans="1:14" x14ac:dyDescent="0.25">
      <c r="A1" s="1"/>
      <c r="B1" s="1"/>
      <c r="C1" s="2">
        <v>306.58999999999997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x14ac:dyDescent="0.2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 t="s">
        <v>0</v>
      </c>
    </row>
    <row r="3" spans="1:14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</row>
    <row r="7" spans="1:14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</row>
    <row r="8" spans="1:14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</row>
    <row r="10" spans="1:14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4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4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4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</row>
    <row r="22" spans="1:14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</row>
    <row r="23" spans="1:14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4" spans="1:14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</row>
    <row r="25" spans="1:14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</row>
    <row r="26" spans="1:14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</row>
    <row r="27" spans="1:14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</row>
    <row r="28" spans="1:14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</row>
    <row r="29" spans="1:14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4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4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C4193-4FDC-4ED0-ACE7-B03F63C72224}">
  <dimension ref="A1:M51"/>
  <sheetViews>
    <sheetView workbookViewId="0">
      <selection activeCell="N39" sqref="N39"/>
    </sheetView>
  </sheetViews>
  <sheetFormatPr defaultRowHeight="15" x14ac:dyDescent="0.25"/>
  <cols>
    <col min="1" max="1" width="1.5703125" bestFit="1" customWidth="1"/>
    <col min="13" max="13" width="1.5703125" bestFit="1" customWidth="1"/>
  </cols>
  <sheetData>
    <row r="1" spans="1:13" x14ac:dyDescent="0.25">
      <c r="A1" s="1"/>
      <c r="B1" s="1"/>
      <c r="C1" s="2">
        <v>573.6</v>
      </c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 t="s">
        <v>0</v>
      </c>
    </row>
    <row r="3" spans="1:13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</row>
    <row r="5" spans="1:13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</row>
    <row r="6" spans="1:13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</row>
    <row r="7" spans="1:13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13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spans="1:13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spans="1:13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spans="1:13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</row>
    <row r="26" spans="1:13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</row>
    <row r="27" spans="1:13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</row>
    <row r="28" spans="1:13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</row>
    <row r="29" spans="1:13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</row>
    <row r="30" spans="1:13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</row>
    <row r="31" spans="1:13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</row>
    <row r="32" spans="1:13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</row>
    <row r="33" spans="1:13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</row>
    <row r="34" spans="1:13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</row>
    <row r="35" spans="1:13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</row>
    <row r="36" spans="1:13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3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3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</row>
    <row r="39" spans="1:13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3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3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3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3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3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3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3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</row>
    <row r="47" spans="1:13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3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</row>
    <row r="49" spans="1:13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3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</row>
    <row r="51" spans="1:13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MasterBath summary</vt:lpstr>
      <vt:lpstr>agreement</vt:lpstr>
      <vt:lpstr>ShowerPan</vt:lpstr>
      <vt:lpstr>ShowerTile</vt:lpstr>
      <vt:lpstr>VinylFlooring</vt:lpstr>
      <vt:lpstr>mirror</vt:lpstr>
      <vt:lpstr>ShowerDoor</vt:lpstr>
    </vt:vector>
  </TitlesOfParts>
  <Company>Arch Resources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Blackford, M. Bret</dc:creator>
  <cp:lastModifiedBy>HomE</cp:lastModifiedBy>
  <dcterms:created xsi:type="dcterms:W3CDTF">2023-05-10T18:01:35Z</dcterms:created>
  <dcterms:modified xsi:type="dcterms:W3CDTF">2023-05-11T17:18:17Z</dcterms:modified>
</cp:coreProperties>
</file>